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Exchange\Сайт ФУ\Исполнение бюджета 2 кв 2026\"/>
    </mc:Choice>
  </mc:AlternateContent>
  <xr:revisionPtr revIDLastSave="0" documentId="13_ncr:1_{7E369EF2-B0D8-4BD2-B4C9-EDC8DF9F9EA2}" xr6:coauthVersionLast="47" xr6:coauthVersionMax="47" xr10:uidLastSave="{00000000-0000-0000-0000-000000000000}"/>
  <bookViews>
    <workbookView xWindow="390" yWindow="390" windowWidth="16545" windowHeight="153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21" i="1"/>
  <c r="D22" i="1"/>
  <c r="D23" i="1"/>
  <c r="D24" i="1"/>
  <c r="D25" i="1"/>
  <c r="D26" i="1"/>
  <c r="D27" i="1"/>
  <c r="D28" i="1"/>
  <c r="D29" i="1"/>
  <c r="D16" i="1"/>
  <c r="D17" i="1"/>
  <c r="D18" i="1"/>
  <c r="D19" i="1"/>
  <c r="D20" i="1"/>
  <c r="D9" i="1"/>
  <c r="D10" i="1"/>
  <c r="D11" i="1"/>
  <c r="D12" i="1"/>
  <c r="D13" i="1"/>
  <c r="D14" i="1"/>
  <c r="D15" i="1"/>
  <c r="D8" i="1"/>
  <c r="F19" i="1" l="1"/>
  <c r="E19" i="1"/>
  <c r="F48" i="1"/>
  <c r="F45" i="1"/>
  <c r="E45" i="1"/>
  <c r="F30" i="1"/>
  <c r="E30" i="1"/>
  <c r="F17" i="1"/>
  <c r="E17" i="1"/>
  <c r="E21" i="1"/>
  <c r="F21" i="1"/>
  <c r="E41" i="1" l="1"/>
  <c r="F41" i="1"/>
  <c r="E38" i="1"/>
  <c r="F38" i="1"/>
  <c r="E25" i="1"/>
  <c r="F25" i="1"/>
  <c r="E32" i="1"/>
  <c r="F32" i="1"/>
  <c r="E9" i="1"/>
  <c r="F9" i="1"/>
  <c r="E8" i="1" l="1"/>
  <c r="F8" i="1"/>
  <c r="H8" i="1" l="1"/>
  <c r="G8" i="1"/>
</calcChain>
</file>

<file path=xl/sharedStrings.xml><?xml version="1.0" encoding="utf-8"?>
<sst xmlns="http://schemas.openxmlformats.org/spreadsheetml/2006/main" count="59" uniqueCount="57">
  <si>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</si>
  <si>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</si>
  <si>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</si>
  <si>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</si>
  <si>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</si>
  <si>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</si>
  <si>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</si>
  <si>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</si>
  <si>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</si>
  <si>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</si>
  <si>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</si>
  <si>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План</t>
  </si>
  <si>
    <t>Отчет</t>
  </si>
  <si>
    <t>%
исполнения</t>
  </si>
  <si>
    <t>Наименование показателя</t>
  </si>
  <si>
    <t>% 
исполнения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</si>
  <si>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</si>
  <si>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ОБСЛУЖИВАНИЕ ГОСУДАРСТВЕННОГО (МУНИЦИПАЛЬНОГО) ДОЛГА</t>
  </si>
  <si>
    <t>Единица измерения: 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</si>
  <si>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</si>
  <si>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</si>
  <si>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</si>
  <si>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</si>
  <si>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</si>
  <si>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</si>
  <si>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</si>
  <si>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</si>
  <si>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</si>
  <si>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</si>
  <si>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</si>
  <si>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</si>
  <si>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</si>
  <si>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</si>
  <si>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</si>
  <si>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</si>
  <si>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</si>
  <si>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</si>
  <si>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</si>
  <si>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</si>
  <si>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</si>
  <si>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</si>
  <si>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</si>
  <si>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</si>
  <si>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</si>
  <si>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</si>
  <si>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Периодическая печать и издательства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</si>
  <si>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</si>
  <si>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</si>
  <si>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</si>
  <si>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Расходы бюджета - всего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</si>
  <si>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</si>
  <si>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</si>
  <si>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Спорт высших достижений</t>
  </si>
  <si>
    <t>за 2 квартал 2026 года по расходам в разрезе разделов и подразделов классификации расходов бюджетов в сравнении с запланированными годовыми значениями и cо значениями 2 квартала 2025 года</t>
  </si>
  <si>
    <t>на 1 июля 2025 года</t>
  </si>
  <si>
    <t>на 1 июля 2026 года</t>
  </si>
  <si>
    <t>2026 год к 2025 году,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</si>
</sst>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[&gt;=0.005]#,##0.00;[&lt;=-0.005]\-#,##0.00;#,##0.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0" fillId="0" borderId="0" xfId="0"/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4" xfId="2" applyNumberFormat="1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 applyProtection="1">
      <alignment wrapText="1"/>
    </xf>
    <xf numFmtId="164" fontId="0" fillId="0" borderId="0" xfId="0" applyNumberFormat="1"/>
    <xf numFmtId="40" fontId="0" fillId="0" borderId="0" xfId="0" applyNumberFormat="1"/>
    <xf numFmtId="0" fontId="0" fillId="2" borderId="0" xfId="0" applyFill="1"/>
    <xf numFmtId="0" fontId="0" fillId="0" borderId="0" xfId="0" applyFill="1" applyAlignment="1">
      <alignment horizontal="left" vertical="center" shrinkToFit="1"/>
    </xf>
    <xf numFmtId="0" fontId="0" fillId="0" borderId="0" xfId="0" applyFill="1"/>
    <xf numFmtId="165" fontId="10" fillId="0" borderId="1" xfId="0" applyNumberFormat="1" applyFont="1" applyBorder="1" applyAlignment="1">
      <alignment horizontal="right" vertical="center" wrapText="1"/>
    </xf>
    <xf numFmtId="40" fontId="7" fillId="0" borderId="1" xfId="0" applyNumberFormat="1" applyFont="1" applyFill="1" applyBorder="1" applyAlignment="1" applyProtection="1">
      <alignment vertical="center"/>
    </xf>
    <xf numFmtId="40" fontId="8" fillId="0" borderId="1" xfId="0" applyNumberFormat="1" applyFont="1" applyFill="1" applyBorder="1" applyAlignment="1">
      <alignment horizontal="right" vertical="center"/>
    </xf>
    <xf numFmtId="40" fontId="7" fillId="0" borderId="1" xfId="0" applyNumberFormat="1" applyFont="1" applyFill="1" applyBorder="1" applyAlignment="1" applyProtection="1">
      <alignment horizontal="right" vertical="center"/>
    </xf>
    <xf numFmtId="4" fontId="7" fillId="0" borderId="1" xfId="0" applyNumberFormat="1" applyFont="1" applyBorder="1" applyAlignment="1">
      <alignment horizontal="center" vertical="center" shrinkToFit="1"/>
    </xf>
    <xf numFmtId="4" fontId="7" fillId="0" borderId="1" xfId="0" applyNumberFormat="1" applyFont="1" applyBorder="1" applyAlignment="1">
      <alignment horizontal="center" vertical="center"/>
    </xf>
    <xf numFmtId="40" fontId="8" fillId="0" borderId="1" xfId="0" applyNumberFormat="1" applyFont="1" applyFill="1" applyBorder="1" applyAlignment="1">
      <alignment horizontal="right"/>
    </xf>
    <xf numFmtId="40" fontId="8" fillId="0" borderId="1" xfId="0" applyNumberFormat="1" applyFont="1" applyFill="1" applyBorder="1" applyAlignment="1">
      <alignment horizontal="right"/>
    </xf>
    <xf numFmtId="40" fontId="8" fillId="0" borderId="1" xfId="0" applyNumberFormat="1" applyFont="1" applyFill="1" applyBorder="1" applyAlignment="1">
      <alignment horizontal="right"/>
    </xf>
    <xf numFmtId="40" fontId="8" fillId="0" borderId="1" xfId="0" applyNumberFormat="1" applyFont="1" applyFill="1" applyBorder="1" applyAlignment="1">
      <alignment horizontal="right"/>
    </xf>
    <xf numFmtId="40" fontId="8" fillId="0" borderId="1" xfId="0" applyNumberFormat="1" applyFont="1" applyFill="1" applyBorder="1" applyAlignment="1">
      <alignment horizontal="right"/>
    </xf>
    <xf numFmtId="40" fontId="8" fillId="0" borderId="1" xfId="0" applyNumberFormat="1" applyFont="1" applyFill="1" applyBorder="1" applyAlignment="1">
      <alignment horizontal="right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6" fillId="0" borderId="0" xfId="0" applyNumberFormat="1" applyFont="1" applyAlignment="1">
      <alignment horizontal="right" vertical="center" shrinkToFit="1"/>
    </xf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4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3" xfId="3" xr:uid="{D253591D-686C-4E1A-8083-8CBDAEA4BD0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workbookViewId="0">
      <selection activeCell="B40" sqref="B40:C40"/>
    </sheetView>
  </sheetViews>
  <sheetFormatPr defaultRowHeight="15" x14ac:dyDescent="0.25"/>
  <cols>
    <col min="1" max="1" width="38.42578125" customWidth="1"/>
    <col min="2" max="2" width="17.5703125" style="11" customWidth="1"/>
    <col min="3" max="3" width="19.85546875" style="11" customWidth="1"/>
    <col min="4" max="4" width="8.28515625" customWidth="1"/>
    <col min="5" max="5" width="21.42578125" customWidth="1"/>
    <col min="6" max="6" width="22" customWidth="1"/>
    <col min="7" max="8" width="10.42578125" customWidth="1"/>
    <col min="9" max="9" width="17.28515625" customWidth="1"/>
    <col min="10" max="10" width="16" customWidth="1"/>
  </cols>
  <sheetData>
    <row r="1" spans="1:10" x14ac:dyDescent="0.25">
      <c r="A1" s="26"/>
      <c r="B1" s="27"/>
      <c r="C1" s="27"/>
      <c r="D1" s="27"/>
      <c r="E1" s="27"/>
      <c r="F1" s="27"/>
      <c r="G1" s="27"/>
      <c r="H1" s="27"/>
    </row>
    <row r="2" spans="1:10" ht="17.25" customHeight="1" x14ac:dyDescent="0.25">
      <c r="A2" s="33" t="s">
        <v>16</v>
      </c>
      <c r="B2" s="33"/>
      <c r="C2" s="33"/>
      <c r="D2" s="33"/>
      <c r="E2" s="33"/>
      <c r="F2" s="33"/>
      <c r="G2" s="33"/>
      <c r="H2" s="33"/>
    </row>
    <row r="3" spans="1:10" ht="34.5" customHeight="1" x14ac:dyDescent="0.25">
      <c r="A3" s="32" t="s">
        <v>53</v>
      </c>
      <c r="B3" s="32"/>
      <c r="C3" s="32"/>
      <c r="D3" s="32"/>
      <c r="E3" s="32"/>
      <c r="F3" s="32"/>
      <c r="G3" s="32"/>
      <c r="H3" s="32"/>
    </row>
    <row r="4" spans="1:10" x14ac:dyDescent="0.25">
      <c r="A4" s="1"/>
      <c r="B4" s="12"/>
      <c r="C4" s="12"/>
      <c r="D4" s="2"/>
      <c r="E4" s="2"/>
      <c r="F4" s="2"/>
      <c r="G4" s="2"/>
      <c r="H4" s="2"/>
    </row>
    <row r="5" spans="1:10" ht="15.75" customHeight="1" x14ac:dyDescent="0.25">
      <c r="A5" s="28" t="s">
        <v>18</v>
      </c>
      <c r="B5" s="28"/>
      <c r="C5" s="28"/>
      <c r="D5" s="28"/>
      <c r="E5" s="28"/>
      <c r="F5" s="28"/>
      <c r="G5" s="28"/>
      <c r="H5" s="28"/>
    </row>
    <row r="6" spans="1:10" ht="15" customHeight="1" x14ac:dyDescent="0.25">
      <c r="A6" s="30" t="s">
        <v>14</v>
      </c>
      <c r="B6" s="29" t="s">
        <v>54</v>
      </c>
      <c r="C6" s="29"/>
      <c r="D6" s="29"/>
      <c r="E6" s="29" t="s">
        <v>55</v>
      </c>
      <c r="F6" s="29"/>
      <c r="G6" s="29"/>
      <c r="H6" s="34" t="s">
        <v>56</v>
      </c>
    </row>
    <row r="7" spans="1:10" ht="60.75" customHeight="1" x14ac:dyDescent="0.25">
      <c r="A7" s="31"/>
      <c r="B7" s="6" t="s">
        <v>11</v>
      </c>
      <c r="C7" s="6" t="s">
        <v>12</v>
      </c>
      <c r="D7" s="6" t="s">
        <v>13</v>
      </c>
      <c r="E7" s="3" t="s">
        <v>11</v>
      </c>
      <c r="F7" s="3" t="s">
        <v>12</v>
      </c>
      <c r="G7" s="5" t="s">
        <v>15</v>
      </c>
      <c r="H7" s="35"/>
    </row>
    <row r="8" spans="1:10" x14ac:dyDescent="0.25">
      <c r="A8" s="7" t="s">
        <v>49</v>
      </c>
      <c r="B8" s="17">
        <v>1087369949.8500004</v>
      </c>
      <c r="C8" s="17">
        <v>477341914.46000004</v>
      </c>
      <c r="D8" s="18">
        <f>C8*100/B8</f>
        <v>43.89875906777155</v>
      </c>
      <c r="E8" s="17">
        <f>E9+E17+E19+E21+E25+E30+E32+E38+E41+E45+E48+E50+E52</f>
        <v>1138815300.4400003</v>
      </c>
      <c r="F8" s="17">
        <f>F9+F17+F19+F21+F25+F30+F32+F38+F41+F45+F48+F50+F52</f>
        <v>531969180.0200001</v>
      </c>
      <c r="G8" s="19">
        <f>(F8*100)/E8</f>
        <v>46.712507270886235</v>
      </c>
      <c r="H8" s="18">
        <f>F8*100/C8</f>
        <v>111.44405381241199</v>
      </c>
      <c r="I8" s="9"/>
    </row>
    <row r="9" spans="1:10" ht="30" x14ac:dyDescent="0.25">
      <c r="A9" s="8" t="s">
        <v>0</v>
      </c>
      <c r="B9" s="16">
        <v>131613972.36</v>
      </c>
      <c r="C9" s="16">
        <v>59960006.770000003</v>
      </c>
      <c r="D9" s="18">
        <f t="shared" ref="D9:D49" si="0">C9*100/B9</f>
        <v>45.557478202992826</v>
      </c>
      <c r="E9" s="15">
        <f t="shared" ref="E9:F9" si="1">SUM(E10:E16)</f>
        <v>148111633.83000001</v>
      </c>
      <c r="F9" s="15">
        <f t="shared" si="1"/>
        <v>72939464.530000001</v>
      </c>
      <c r="G9" s="19">
        <f t="shared" ref="G9:G49" si="2">(F9*100)/E9</f>
        <v>49.24627636861981</v>
      </c>
      <c r="H9" s="18">
        <f t="shared" ref="H9:H49" si="3">F9*100/C9</f>
        <v>121.64685839644376</v>
      </c>
      <c r="I9" s="9"/>
      <c r="J9" s="9"/>
    </row>
    <row r="10" spans="1:10" ht="60" x14ac:dyDescent="0.25">
      <c r="A10" s="8" t="s">
        <v>19</v>
      </c>
      <c r="B10" s="16">
        <v>11419550</v>
      </c>
      <c r="C10" s="16">
        <v>5407373.5599999996</v>
      </c>
      <c r="D10" s="18">
        <f t="shared" si="0"/>
        <v>47.351897053736792</v>
      </c>
      <c r="E10" s="14">
        <v>13240400</v>
      </c>
      <c r="F10" s="14">
        <v>6692757.4500000002</v>
      </c>
      <c r="G10" s="19">
        <f t="shared" si="2"/>
        <v>50.548000438053229</v>
      </c>
      <c r="H10" s="18">
        <f t="shared" si="3"/>
        <v>123.77094675885496</v>
      </c>
    </row>
    <row r="11" spans="1:10" ht="86.25" customHeight="1" x14ac:dyDescent="0.25">
      <c r="A11" s="8" t="s">
        <v>20</v>
      </c>
      <c r="B11" s="16">
        <v>3861300</v>
      </c>
      <c r="C11" s="16">
        <v>1572200.65</v>
      </c>
      <c r="D11" s="18">
        <f t="shared" si="0"/>
        <v>40.716873850775649</v>
      </c>
      <c r="E11" s="14">
        <v>4105482</v>
      </c>
      <c r="F11" s="14">
        <v>2107679.67</v>
      </c>
      <c r="G11" s="19">
        <f t="shared" si="2"/>
        <v>51.33817831864809</v>
      </c>
      <c r="H11" s="18">
        <f t="shared" si="3"/>
        <v>134.05920357557414</v>
      </c>
    </row>
    <row r="12" spans="1:10" s="4" customFormat="1" ht="90" x14ac:dyDescent="0.25">
      <c r="A12" s="8" t="s">
        <v>21</v>
      </c>
      <c r="B12" s="16">
        <v>81970002.879999995</v>
      </c>
      <c r="C12" s="16">
        <v>37379957.950000003</v>
      </c>
      <c r="D12" s="18">
        <f t="shared" si="0"/>
        <v>45.601996628842876</v>
      </c>
      <c r="E12" s="14">
        <v>88645528.450000003</v>
      </c>
      <c r="F12" s="14">
        <v>46658334.659999996</v>
      </c>
      <c r="G12" s="19">
        <f t="shared" si="2"/>
        <v>52.634730116496925</v>
      </c>
      <c r="H12" s="18">
        <f t="shared" si="3"/>
        <v>124.82179547235151</v>
      </c>
    </row>
    <row r="13" spans="1:10" x14ac:dyDescent="0.25">
      <c r="A13" s="8" t="s">
        <v>22</v>
      </c>
      <c r="B13" s="16">
        <v>9600</v>
      </c>
      <c r="C13" s="16">
        <v>0</v>
      </c>
      <c r="D13" s="18">
        <f t="shared" si="0"/>
        <v>0</v>
      </c>
      <c r="E13" s="14">
        <v>171000</v>
      </c>
      <c r="F13" s="14">
        <v>171000</v>
      </c>
      <c r="G13" s="19">
        <f t="shared" si="2"/>
        <v>100</v>
      </c>
      <c r="H13" s="18" t="e">
        <f t="shared" si="3"/>
        <v>#DIV/0!</v>
      </c>
    </row>
    <row r="14" spans="1:10" ht="30" x14ac:dyDescent="0.25">
      <c r="A14" s="8" t="s">
        <v>23</v>
      </c>
      <c r="B14" s="16">
        <v>0</v>
      </c>
      <c r="C14" s="16">
        <v>0</v>
      </c>
      <c r="D14" s="18" t="e">
        <f t="shared" si="0"/>
        <v>#DIV/0!</v>
      </c>
      <c r="E14" s="16">
        <v>0</v>
      </c>
      <c r="F14" s="16">
        <v>0</v>
      </c>
      <c r="G14" s="19" t="e">
        <f t="shared" si="2"/>
        <v>#DIV/0!</v>
      </c>
      <c r="H14" s="18" t="e">
        <f t="shared" si="3"/>
        <v>#DIV/0!</v>
      </c>
    </row>
    <row r="15" spans="1:10" x14ac:dyDescent="0.25">
      <c r="A15" s="8" t="s">
        <v>24</v>
      </c>
      <c r="B15" s="16">
        <v>288000</v>
      </c>
      <c r="C15" s="16">
        <v>0</v>
      </c>
      <c r="D15" s="18">
        <f t="shared" si="0"/>
        <v>0</v>
      </c>
      <c r="E15" s="14">
        <v>495000</v>
      </c>
      <c r="F15" s="14">
        <v>0</v>
      </c>
      <c r="G15" s="19">
        <f t="shared" si="2"/>
        <v>0</v>
      </c>
      <c r="H15" s="18" t="e">
        <f t="shared" si="3"/>
        <v>#DIV/0!</v>
      </c>
    </row>
    <row r="16" spans="1:10" x14ac:dyDescent="0.25">
      <c r="A16" s="8" t="s">
        <v>25</v>
      </c>
      <c r="B16" s="16">
        <v>34065519.479999997</v>
      </c>
      <c r="C16" s="16">
        <v>15600474.609999999</v>
      </c>
      <c r="D16" s="18">
        <f t="shared" si="0"/>
        <v>45.795498933046069</v>
      </c>
      <c r="E16" s="14">
        <v>41454223.380000003</v>
      </c>
      <c r="F16" s="14">
        <v>17309692.75</v>
      </c>
      <c r="G16" s="19">
        <f t="shared" si="2"/>
        <v>41.75616219203188</v>
      </c>
      <c r="H16" s="18">
        <f t="shared" si="3"/>
        <v>110.95619321032952</v>
      </c>
    </row>
    <row r="17" spans="1:9" x14ac:dyDescent="0.25">
      <c r="A17" s="8" t="s">
        <v>1</v>
      </c>
      <c r="B17" s="16">
        <v>4313800</v>
      </c>
      <c r="C17" s="16">
        <v>2036628.63</v>
      </c>
      <c r="D17" s="18">
        <f t="shared" si="0"/>
        <v>47.211939125596921</v>
      </c>
      <c r="E17" s="16">
        <f>E18</f>
        <v>4571700</v>
      </c>
      <c r="F17" s="16">
        <f>F18</f>
        <v>1852587.97</v>
      </c>
      <c r="G17" s="19">
        <f t="shared" si="2"/>
        <v>40.522955793249778</v>
      </c>
      <c r="H17" s="18">
        <f t="shared" si="3"/>
        <v>90.963464949424775</v>
      </c>
      <c r="I17" s="10"/>
    </row>
    <row r="18" spans="1:9" ht="30" x14ac:dyDescent="0.25">
      <c r="A18" s="8" t="s">
        <v>26</v>
      </c>
      <c r="B18" s="16">
        <v>4313800</v>
      </c>
      <c r="C18" s="16">
        <v>2036628.63</v>
      </c>
      <c r="D18" s="18">
        <f t="shared" si="0"/>
        <v>47.211939125596921</v>
      </c>
      <c r="E18" s="14">
        <v>4571700</v>
      </c>
      <c r="F18" s="14">
        <v>1852587.97</v>
      </c>
      <c r="G18" s="19">
        <f t="shared" si="2"/>
        <v>40.522955793249778</v>
      </c>
      <c r="H18" s="18">
        <f t="shared" si="3"/>
        <v>90.963464949424775</v>
      </c>
    </row>
    <row r="19" spans="1:9" ht="45" x14ac:dyDescent="0.25">
      <c r="A19" s="8" t="s">
        <v>2</v>
      </c>
      <c r="B19" s="16">
        <v>5994649.4800000004</v>
      </c>
      <c r="C19" s="16">
        <v>2534404.5</v>
      </c>
      <c r="D19" s="18">
        <f t="shared" si="0"/>
        <v>42.277776347984236</v>
      </c>
      <c r="E19" s="16">
        <f>E20</f>
        <v>8989438.0500000007</v>
      </c>
      <c r="F19" s="16">
        <f>F20</f>
        <v>3544943.84</v>
      </c>
      <c r="G19" s="19">
        <f t="shared" si="2"/>
        <v>39.434543297175289</v>
      </c>
      <c r="H19" s="18">
        <f t="shared" si="3"/>
        <v>139.87285139369033</v>
      </c>
      <c r="I19" s="10"/>
    </row>
    <row r="20" spans="1:9" s="4" customFormat="1" ht="60" x14ac:dyDescent="0.25">
      <c r="A20" s="8" t="s">
        <v>50</v>
      </c>
      <c r="B20" s="16">
        <v>5994649.4800000004</v>
      </c>
      <c r="C20" s="16">
        <v>2534404.5</v>
      </c>
      <c r="D20" s="18">
        <f t="shared" si="0"/>
        <v>42.277776347984236</v>
      </c>
      <c r="E20" s="14">
        <v>8989438.0500000007</v>
      </c>
      <c r="F20" s="14">
        <v>3544943.84</v>
      </c>
      <c r="G20" s="19">
        <f t="shared" si="2"/>
        <v>39.434543297175289</v>
      </c>
      <c r="H20" s="18">
        <f t="shared" si="3"/>
        <v>139.87285139369033</v>
      </c>
    </row>
    <row r="21" spans="1:9" x14ac:dyDescent="0.25">
      <c r="A21" s="8" t="s">
        <v>3</v>
      </c>
      <c r="B21" s="20">
        <v>121594202.93000001</v>
      </c>
      <c r="C21" s="20">
        <v>38572753.850000001</v>
      </c>
      <c r="D21" s="18">
        <f t="shared" si="0"/>
        <v>31.722526995966877</v>
      </c>
      <c r="E21" s="17">
        <f t="shared" ref="E21:F21" si="4">SUM(E22:E24)</f>
        <v>118611926.94</v>
      </c>
      <c r="F21" s="17">
        <f t="shared" si="4"/>
        <v>60019186.530000001</v>
      </c>
      <c r="G21" s="19">
        <f t="shared" si="2"/>
        <v>50.601308045826443</v>
      </c>
      <c r="H21" s="18">
        <f t="shared" si="3"/>
        <v>155.59995214082957</v>
      </c>
      <c r="I21" s="9"/>
    </row>
    <row r="22" spans="1:9" x14ac:dyDescent="0.25">
      <c r="A22" s="8" t="s">
        <v>27</v>
      </c>
      <c r="B22" s="20">
        <v>7847002.9000000004</v>
      </c>
      <c r="C22" s="20">
        <v>2748035.24</v>
      </c>
      <c r="D22" s="18">
        <f t="shared" si="0"/>
        <v>35.020188918242908</v>
      </c>
      <c r="E22" s="14">
        <v>7094276.3899999997</v>
      </c>
      <c r="F22" s="14">
        <v>2593000.9500000002</v>
      </c>
      <c r="G22" s="19">
        <f t="shared" si="2"/>
        <v>36.550605128030547</v>
      </c>
      <c r="H22" s="18">
        <f t="shared" si="3"/>
        <v>94.358358737786787</v>
      </c>
      <c r="I22" s="9"/>
    </row>
    <row r="23" spans="1:9" x14ac:dyDescent="0.25">
      <c r="A23" s="8" t="s">
        <v>28</v>
      </c>
      <c r="B23" s="20">
        <v>56453734.609999999</v>
      </c>
      <c r="C23" s="20">
        <v>9986116.6099999994</v>
      </c>
      <c r="D23" s="18">
        <f t="shared" si="0"/>
        <v>17.689027446965568</v>
      </c>
      <c r="E23" s="14">
        <v>43098354.640000001</v>
      </c>
      <c r="F23" s="14">
        <v>27806208.77</v>
      </c>
      <c r="G23" s="19">
        <f t="shared" si="2"/>
        <v>64.518028593585299</v>
      </c>
      <c r="H23" s="18">
        <f t="shared" si="3"/>
        <v>278.44866884645762</v>
      </c>
    </row>
    <row r="24" spans="1:9" ht="30" x14ac:dyDescent="0.25">
      <c r="A24" s="8" t="s">
        <v>29</v>
      </c>
      <c r="B24" s="20">
        <v>57293465.420000002</v>
      </c>
      <c r="C24" s="20">
        <v>25838602</v>
      </c>
      <c r="D24" s="18">
        <f t="shared" si="0"/>
        <v>45.098689371615947</v>
      </c>
      <c r="E24" s="14">
        <v>68419295.909999996</v>
      </c>
      <c r="F24" s="14">
        <v>29619976.809999999</v>
      </c>
      <c r="G24" s="19">
        <f t="shared" si="2"/>
        <v>43.291846862853809</v>
      </c>
      <c r="H24" s="18">
        <f t="shared" si="3"/>
        <v>114.63459520758902</v>
      </c>
    </row>
    <row r="25" spans="1:9" s="4" customFormat="1" ht="30" x14ac:dyDescent="0.25">
      <c r="A25" s="8" t="s">
        <v>4</v>
      </c>
      <c r="B25" s="20">
        <v>59103171.310000002</v>
      </c>
      <c r="C25" s="20">
        <v>33085062.84</v>
      </c>
      <c r="D25" s="18">
        <f t="shared" si="0"/>
        <v>55.9784899975446</v>
      </c>
      <c r="E25" s="17">
        <f t="shared" ref="E25:F25" si="5">SUM(E26:E29)</f>
        <v>48322985.640000001</v>
      </c>
      <c r="F25" s="17">
        <f t="shared" si="5"/>
        <v>22436498.280000001</v>
      </c>
      <c r="G25" s="19">
        <f t="shared" si="2"/>
        <v>46.430281537546158</v>
      </c>
      <c r="H25" s="18">
        <f t="shared" si="3"/>
        <v>67.814585659103443</v>
      </c>
      <c r="I25" s="10"/>
    </row>
    <row r="26" spans="1:9" s="4" customFormat="1" x14ac:dyDescent="0.25">
      <c r="A26" s="8" t="s">
        <v>30</v>
      </c>
      <c r="B26" s="20">
        <v>1313500</v>
      </c>
      <c r="C26" s="20">
        <v>1094972.28</v>
      </c>
      <c r="D26" s="18">
        <f t="shared" si="0"/>
        <v>83.362944803958882</v>
      </c>
      <c r="E26" s="14">
        <v>765185.4</v>
      </c>
      <c r="F26" s="14">
        <v>353801.49</v>
      </c>
      <c r="G26" s="19">
        <f t="shared" si="2"/>
        <v>46.237355025331112</v>
      </c>
      <c r="H26" s="18">
        <f t="shared" si="3"/>
        <v>32.311456322894308</v>
      </c>
      <c r="I26" s="9"/>
    </row>
    <row r="27" spans="1:9" x14ac:dyDescent="0.25">
      <c r="A27" s="8" t="s">
        <v>31</v>
      </c>
      <c r="B27" s="20">
        <v>16310325.359999999</v>
      </c>
      <c r="C27" s="20">
        <v>8820353</v>
      </c>
      <c r="D27" s="18">
        <f t="shared" si="0"/>
        <v>54.078338753629865</v>
      </c>
      <c r="E27" s="14">
        <v>12216040.949999999</v>
      </c>
      <c r="F27" s="14">
        <v>8299320</v>
      </c>
      <c r="G27" s="19">
        <f t="shared" si="2"/>
        <v>67.937886210180068</v>
      </c>
      <c r="H27" s="18">
        <f t="shared" si="3"/>
        <v>94.092832792519758</v>
      </c>
    </row>
    <row r="28" spans="1:9" x14ac:dyDescent="0.25">
      <c r="A28" s="8" t="s">
        <v>32</v>
      </c>
      <c r="B28" s="20">
        <v>41279345.950000003</v>
      </c>
      <c r="C28" s="20">
        <v>23169737.559999999</v>
      </c>
      <c r="D28" s="18">
        <f t="shared" si="0"/>
        <v>56.129129536268728</v>
      </c>
      <c r="E28" s="14">
        <v>35341759.289999999</v>
      </c>
      <c r="F28" s="14">
        <v>13783376.789999999</v>
      </c>
      <c r="G28" s="19">
        <f t="shared" si="2"/>
        <v>39.000256543255972</v>
      </c>
      <c r="H28" s="18">
        <f t="shared" si="3"/>
        <v>59.488704843146273</v>
      </c>
    </row>
    <row r="29" spans="1:9" s="4" customFormat="1" ht="30" x14ac:dyDescent="0.25">
      <c r="A29" s="8" t="s">
        <v>51</v>
      </c>
      <c r="B29" s="20">
        <v>200000</v>
      </c>
      <c r="C29" s="20">
        <v>0</v>
      </c>
      <c r="D29" s="18">
        <f t="shared" si="0"/>
        <v>0</v>
      </c>
      <c r="E29" s="14">
        <v>0</v>
      </c>
      <c r="F29" s="14">
        <v>0</v>
      </c>
      <c r="G29" s="19" t="e">
        <f t="shared" si="2"/>
        <v>#DIV/0!</v>
      </c>
      <c r="H29" s="18" t="e">
        <f t="shared" si="3"/>
        <v>#DIV/0!</v>
      </c>
    </row>
    <row r="30" spans="1:9" x14ac:dyDescent="0.25">
      <c r="A30" s="8" t="s">
        <v>5</v>
      </c>
      <c r="B30" s="21">
        <v>1463250.97</v>
      </c>
      <c r="C30" s="21">
        <v>797532.05</v>
      </c>
      <c r="D30" s="18">
        <f t="shared" si="0"/>
        <v>54.504119002907615</v>
      </c>
      <c r="E30" s="16">
        <f>E31</f>
        <v>817621.21</v>
      </c>
      <c r="F30" s="16">
        <f>F31</f>
        <v>309271.21000000002</v>
      </c>
      <c r="G30" s="19">
        <f t="shared" si="2"/>
        <v>37.825732285002744</v>
      </c>
      <c r="H30" s="18">
        <f t="shared" si="3"/>
        <v>38.77853059322193</v>
      </c>
      <c r="I30" s="10"/>
    </row>
    <row r="31" spans="1:9" ht="30" x14ac:dyDescent="0.25">
      <c r="A31" s="8" t="s">
        <v>33</v>
      </c>
      <c r="B31" s="21">
        <v>1463250.97</v>
      </c>
      <c r="C31" s="21">
        <v>797532.05</v>
      </c>
      <c r="D31" s="18">
        <f t="shared" si="0"/>
        <v>54.504119002907615</v>
      </c>
      <c r="E31" s="14">
        <v>817621.21</v>
      </c>
      <c r="F31" s="14">
        <v>309271.21000000002</v>
      </c>
      <c r="G31" s="19">
        <f t="shared" si="2"/>
        <v>37.825732285002744</v>
      </c>
      <c r="H31" s="18">
        <f t="shared" si="3"/>
        <v>38.77853059322193</v>
      </c>
    </row>
    <row r="32" spans="1:9" x14ac:dyDescent="0.25">
      <c r="A32" s="8" t="s">
        <v>6</v>
      </c>
      <c r="B32" s="22">
        <v>596160488.07000005</v>
      </c>
      <c r="C32" s="22">
        <v>281712281.33999997</v>
      </c>
      <c r="D32" s="18">
        <f t="shared" si="0"/>
        <v>47.254436846697196</v>
      </c>
      <c r="E32" s="17">
        <f t="shared" ref="E32:F32" si="6">SUM(E33:E37)</f>
        <v>638076033.48000002</v>
      </c>
      <c r="F32" s="17">
        <f t="shared" si="6"/>
        <v>309335423.50000006</v>
      </c>
      <c r="G32" s="19">
        <f t="shared" si="2"/>
        <v>48.479398577770894</v>
      </c>
      <c r="H32" s="18">
        <f t="shared" si="3"/>
        <v>109.8054447710292</v>
      </c>
      <c r="I32" s="9"/>
    </row>
    <row r="33" spans="1:9" x14ac:dyDescent="0.25">
      <c r="A33" s="8" t="s">
        <v>34</v>
      </c>
      <c r="B33" s="22">
        <v>119653180.8</v>
      </c>
      <c r="C33" s="22">
        <v>49726416.75</v>
      </c>
      <c r="D33" s="18">
        <f t="shared" si="0"/>
        <v>41.558792183817985</v>
      </c>
      <c r="E33" s="14">
        <v>132723269.25</v>
      </c>
      <c r="F33" s="14">
        <v>56674710.920000002</v>
      </c>
      <c r="G33" s="19">
        <f t="shared" si="2"/>
        <v>42.701412676360817</v>
      </c>
      <c r="H33" s="18">
        <f t="shared" si="3"/>
        <v>113.97304415665542</v>
      </c>
      <c r="I33" s="9"/>
    </row>
    <row r="34" spans="1:9" x14ac:dyDescent="0.25">
      <c r="A34" s="8" t="s">
        <v>35</v>
      </c>
      <c r="B34" s="22">
        <v>397050326.42000002</v>
      </c>
      <c r="C34" s="22">
        <v>197243566.5</v>
      </c>
      <c r="D34" s="18">
        <f t="shared" si="0"/>
        <v>49.677220587738709</v>
      </c>
      <c r="E34" s="14">
        <v>412549673.88999999</v>
      </c>
      <c r="F34" s="14">
        <v>214474370.93000001</v>
      </c>
      <c r="G34" s="19">
        <f t="shared" si="2"/>
        <v>51.987526473523836</v>
      </c>
      <c r="H34" s="18">
        <f t="shared" si="3"/>
        <v>108.7358004804684</v>
      </c>
    </row>
    <row r="35" spans="1:9" x14ac:dyDescent="0.25">
      <c r="A35" s="8" t="s">
        <v>36</v>
      </c>
      <c r="B35" s="22">
        <v>50392432.390000001</v>
      </c>
      <c r="C35" s="22">
        <v>23901515.059999999</v>
      </c>
      <c r="D35" s="18">
        <f t="shared" si="0"/>
        <v>47.43076276814746</v>
      </c>
      <c r="E35" s="14">
        <v>58841398.969999999</v>
      </c>
      <c r="F35" s="14">
        <v>28096276.68</v>
      </c>
      <c r="G35" s="19">
        <f t="shared" si="2"/>
        <v>47.749164995762165</v>
      </c>
      <c r="H35" s="18">
        <f t="shared" si="3"/>
        <v>117.5501913141066</v>
      </c>
    </row>
    <row r="36" spans="1:9" x14ac:dyDescent="0.25">
      <c r="A36" s="8" t="s">
        <v>37</v>
      </c>
      <c r="B36" s="22">
        <v>8677446</v>
      </c>
      <c r="C36" s="22">
        <v>3022240</v>
      </c>
      <c r="D36" s="18">
        <f t="shared" si="0"/>
        <v>34.828681158027372</v>
      </c>
      <c r="E36" s="14">
        <v>9152275.5700000003</v>
      </c>
      <c r="F36" s="14">
        <v>3286231.05</v>
      </c>
      <c r="G36" s="19">
        <f t="shared" si="2"/>
        <v>35.9061637170525</v>
      </c>
      <c r="H36" s="18">
        <f t="shared" si="3"/>
        <v>108.73494659590237</v>
      </c>
    </row>
    <row r="37" spans="1:9" ht="15.75" customHeight="1" x14ac:dyDescent="0.25">
      <c r="A37" s="8" t="s">
        <v>38</v>
      </c>
      <c r="B37" s="22">
        <v>20387102.460000001</v>
      </c>
      <c r="C37" s="22">
        <v>7818543.0300000003</v>
      </c>
      <c r="D37" s="18">
        <f t="shared" si="0"/>
        <v>38.350437710999756</v>
      </c>
      <c r="E37" s="14">
        <v>24809415.800000001</v>
      </c>
      <c r="F37" s="14">
        <v>6803833.9199999999</v>
      </c>
      <c r="G37" s="19">
        <f t="shared" si="2"/>
        <v>27.424401988538559</v>
      </c>
      <c r="H37" s="18">
        <f t="shared" si="3"/>
        <v>87.021762160718069</v>
      </c>
    </row>
    <row r="38" spans="1:9" x14ac:dyDescent="0.25">
      <c r="A38" s="8" t="s">
        <v>7</v>
      </c>
      <c r="B38" s="23">
        <v>77100527.079999998</v>
      </c>
      <c r="C38" s="23">
        <v>36349351.380000003</v>
      </c>
      <c r="D38" s="18">
        <f t="shared" si="0"/>
        <v>47.145399333371202</v>
      </c>
      <c r="E38" s="17">
        <f t="shared" ref="E38:F38" si="7">SUM(E39:E40)</f>
        <v>101248129.19999999</v>
      </c>
      <c r="F38" s="17">
        <f t="shared" si="7"/>
        <v>41427209.660000004</v>
      </c>
      <c r="G38" s="19">
        <f t="shared" si="2"/>
        <v>40.916518643190898</v>
      </c>
      <c r="H38" s="18">
        <f t="shared" si="3"/>
        <v>113.96959804568596</v>
      </c>
      <c r="I38" s="9"/>
    </row>
    <row r="39" spans="1:9" x14ac:dyDescent="0.25">
      <c r="A39" s="8" t="s">
        <v>39</v>
      </c>
      <c r="B39" s="23">
        <v>71615087.079999998</v>
      </c>
      <c r="C39" s="23">
        <v>35152828.549999997</v>
      </c>
      <c r="D39" s="18">
        <f t="shared" si="0"/>
        <v>49.085786226485162</v>
      </c>
      <c r="E39" s="14">
        <v>92084533.459999993</v>
      </c>
      <c r="F39" s="14">
        <v>37805058.780000001</v>
      </c>
      <c r="G39" s="19">
        <f t="shared" si="2"/>
        <v>41.054732385023044</v>
      </c>
      <c r="H39" s="18">
        <f t="shared" si="3"/>
        <v>107.54485581786847</v>
      </c>
    </row>
    <row r="40" spans="1:9" ht="30" x14ac:dyDescent="0.25">
      <c r="A40" s="8" t="s">
        <v>40</v>
      </c>
      <c r="B40" s="16">
        <v>5485440</v>
      </c>
      <c r="C40" s="16">
        <v>1196522.83</v>
      </c>
      <c r="D40" s="18">
        <f t="shared" si="0"/>
        <v>21.812704723777856</v>
      </c>
      <c r="E40" s="14">
        <v>9163595.7400000002</v>
      </c>
      <c r="F40" s="14">
        <v>3622150.88</v>
      </c>
      <c r="G40" s="19">
        <f t="shared" si="2"/>
        <v>39.527615389982273</v>
      </c>
      <c r="H40" s="18">
        <f t="shared" si="3"/>
        <v>302.7230897048575</v>
      </c>
    </row>
    <row r="41" spans="1:9" x14ac:dyDescent="0.25">
      <c r="A41" s="8" t="s">
        <v>8</v>
      </c>
      <c r="B41" s="24">
        <v>86626031.519999996</v>
      </c>
      <c r="C41" s="24">
        <v>21512263.350000001</v>
      </c>
      <c r="D41" s="18">
        <f t="shared" si="0"/>
        <v>24.833485930881302</v>
      </c>
      <c r="E41" s="17">
        <f t="shared" ref="E41:F41" si="8">SUM(E42:E44)</f>
        <v>67880533.530000001</v>
      </c>
      <c r="F41" s="17">
        <f t="shared" si="8"/>
        <v>19083211.899999999</v>
      </c>
      <c r="G41" s="19">
        <f t="shared" si="2"/>
        <v>28.112937402835993</v>
      </c>
      <c r="H41" s="18">
        <f t="shared" si="3"/>
        <v>88.708526804084499</v>
      </c>
      <c r="I41" s="9"/>
    </row>
    <row r="42" spans="1:9" x14ac:dyDescent="0.25">
      <c r="A42" s="8" t="s">
        <v>41</v>
      </c>
      <c r="B42" s="24">
        <v>7177005.5999999996</v>
      </c>
      <c r="C42" s="24">
        <v>3511682.5</v>
      </c>
      <c r="D42" s="18">
        <f t="shared" si="0"/>
        <v>48.929632993459002</v>
      </c>
      <c r="E42" s="14">
        <v>8535525.5999999996</v>
      </c>
      <c r="F42" s="14">
        <v>3560530.94</v>
      </c>
      <c r="G42" s="19">
        <f t="shared" si="2"/>
        <v>41.714255300224281</v>
      </c>
      <c r="H42" s="18">
        <f t="shared" si="3"/>
        <v>101.39102666599273</v>
      </c>
      <c r="I42" s="9"/>
    </row>
    <row r="43" spans="1:9" x14ac:dyDescent="0.25">
      <c r="A43" s="8" t="s">
        <v>42</v>
      </c>
      <c r="B43" s="24">
        <v>979191.5</v>
      </c>
      <c r="C43" s="24">
        <v>857733.5</v>
      </c>
      <c r="D43" s="18">
        <f t="shared" si="0"/>
        <v>87.596093307591005</v>
      </c>
      <c r="E43" s="14">
        <v>3388984</v>
      </c>
      <c r="F43" s="14">
        <v>2089026</v>
      </c>
      <c r="G43" s="19">
        <f t="shared" si="2"/>
        <v>61.641660155373998</v>
      </c>
      <c r="H43" s="18">
        <f t="shared" si="3"/>
        <v>243.551872463883</v>
      </c>
    </row>
    <row r="44" spans="1:9" ht="14.25" customHeight="1" x14ac:dyDescent="0.25">
      <c r="A44" s="8" t="s">
        <v>43</v>
      </c>
      <c r="B44" s="24">
        <v>78469834.420000002</v>
      </c>
      <c r="C44" s="24">
        <v>17142847.350000001</v>
      </c>
      <c r="D44" s="18">
        <f t="shared" si="0"/>
        <v>21.846417131766902</v>
      </c>
      <c r="E44" s="14">
        <v>55956023.93</v>
      </c>
      <c r="F44" s="14">
        <v>13433654.960000001</v>
      </c>
      <c r="G44" s="19">
        <f t="shared" si="2"/>
        <v>24.007522365787221</v>
      </c>
      <c r="H44" s="18">
        <f t="shared" si="3"/>
        <v>78.363032031548713</v>
      </c>
    </row>
    <row r="45" spans="1:9" x14ac:dyDescent="0.25">
      <c r="A45" s="8" t="s">
        <v>9</v>
      </c>
      <c r="B45" s="25">
        <v>2692426</v>
      </c>
      <c r="C45" s="25">
        <v>425610</v>
      </c>
      <c r="D45" s="18">
        <f t="shared" si="0"/>
        <v>15.807676794088305</v>
      </c>
      <c r="E45" s="16">
        <f>E46+E47</f>
        <v>1479368.42</v>
      </c>
      <c r="F45" s="16">
        <f>F46+F47</f>
        <v>731750</v>
      </c>
      <c r="G45" s="19">
        <f t="shared" si="2"/>
        <v>49.463675857025528</v>
      </c>
      <c r="H45" s="18">
        <f t="shared" si="3"/>
        <v>171.92970089988486</v>
      </c>
      <c r="I45" s="10"/>
    </row>
    <row r="46" spans="1:9" x14ac:dyDescent="0.25">
      <c r="A46" s="8" t="s">
        <v>44</v>
      </c>
      <c r="B46" s="25">
        <v>2692426</v>
      </c>
      <c r="C46" s="25">
        <v>425610</v>
      </c>
      <c r="D46" s="18">
        <f t="shared" si="0"/>
        <v>15.807676794088305</v>
      </c>
      <c r="E46" s="14">
        <v>560000</v>
      </c>
      <c r="F46" s="14">
        <v>308750</v>
      </c>
      <c r="G46" s="19">
        <f t="shared" si="2"/>
        <v>55.133928571428569</v>
      </c>
      <c r="H46" s="18">
        <f t="shared" si="3"/>
        <v>72.542938370808955</v>
      </c>
    </row>
    <row r="47" spans="1:9" s="4" customFormat="1" x14ac:dyDescent="0.25">
      <c r="A47" s="8" t="s">
        <v>52</v>
      </c>
      <c r="B47" s="16">
        <v>0</v>
      </c>
      <c r="C47" s="16">
        <v>0</v>
      </c>
      <c r="D47" s="18" t="e">
        <f t="shared" si="0"/>
        <v>#DIV/0!</v>
      </c>
      <c r="E47" s="14">
        <v>919368.42</v>
      </c>
      <c r="F47" s="14">
        <v>423000</v>
      </c>
      <c r="G47" s="19">
        <f t="shared" si="2"/>
        <v>46.009846629276211</v>
      </c>
      <c r="H47" s="18" t="e">
        <f t="shared" si="3"/>
        <v>#DIV/0!</v>
      </c>
    </row>
    <row r="48" spans="1:9" ht="30" x14ac:dyDescent="0.25">
      <c r="A48" s="8" t="s">
        <v>10</v>
      </c>
      <c r="B48" s="16">
        <v>700000</v>
      </c>
      <c r="C48" s="16">
        <v>356019.75</v>
      </c>
      <c r="D48" s="18">
        <f t="shared" si="0"/>
        <v>50.859964285714284</v>
      </c>
      <c r="E48" s="16">
        <v>700000</v>
      </c>
      <c r="F48" s="16">
        <f>F49</f>
        <v>289632.59999999998</v>
      </c>
      <c r="G48" s="19">
        <f t="shared" si="2"/>
        <v>41.376085714285708</v>
      </c>
      <c r="H48" s="18">
        <f t="shared" si="3"/>
        <v>81.352958649063694</v>
      </c>
      <c r="I48" s="10"/>
    </row>
    <row r="49" spans="1:9" x14ac:dyDescent="0.25">
      <c r="A49" s="8" t="s">
        <v>45</v>
      </c>
      <c r="B49" s="16">
        <v>700000</v>
      </c>
      <c r="C49" s="16">
        <v>356019.75</v>
      </c>
      <c r="D49" s="18">
        <f t="shared" si="0"/>
        <v>50.859964285714284</v>
      </c>
      <c r="E49" s="14">
        <v>700000</v>
      </c>
      <c r="F49" s="14">
        <v>289632.59999999998</v>
      </c>
      <c r="G49" s="19">
        <f t="shared" si="2"/>
        <v>41.376085714285708</v>
      </c>
      <c r="H49" s="18">
        <f t="shared" si="3"/>
        <v>81.352958649063694</v>
      </c>
    </row>
    <row r="50" spans="1:9" ht="45" x14ac:dyDescent="0.25">
      <c r="A50" s="8" t="s">
        <v>17</v>
      </c>
      <c r="B50" s="16">
        <v>7430.13</v>
      </c>
      <c r="C50" s="16">
        <v>0</v>
      </c>
      <c r="D50" s="18"/>
      <c r="E50" s="16">
        <v>5930.14</v>
      </c>
      <c r="F50" s="16">
        <v>0</v>
      </c>
      <c r="G50" s="19"/>
      <c r="H50" s="18"/>
    </row>
    <row r="51" spans="1:9" ht="30" x14ac:dyDescent="0.25">
      <c r="A51" s="8" t="s">
        <v>46</v>
      </c>
      <c r="B51" s="16">
        <v>7430.13</v>
      </c>
      <c r="C51" s="16">
        <v>0</v>
      </c>
      <c r="D51" s="18"/>
      <c r="E51" s="16">
        <v>5930.14</v>
      </c>
      <c r="F51" s="16">
        <v>0</v>
      </c>
      <c r="G51" s="19"/>
      <c r="H51" s="18"/>
    </row>
    <row r="52" spans="1:9" ht="60" x14ac:dyDescent="0.25">
      <c r="A52" s="8" t="s">
        <v>47</v>
      </c>
      <c r="B52" s="16">
        <v>0</v>
      </c>
      <c r="C52" s="16">
        <v>0</v>
      </c>
      <c r="D52" s="18"/>
      <c r="E52" s="16">
        <v>0</v>
      </c>
      <c r="F52" s="16">
        <v>0</v>
      </c>
      <c r="G52" s="19"/>
      <c r="H52" s="18"/>
    </row>
    <row r="53" spans="1:9" ht="60" x14ac:dyDescent="0.25">
      <c r="A53" s="8" t="s">
        <v>48</v>
      </c>
      <c r="B53" s="16">
        <v>0</v>
      </c>
      <c r="C53" s="16">
        <v>0</v>
      </c>
      <c r="D53" s="18"/>
      <c r="E53" s="16">
        <v>0</v>
      </c>
      <c r="F53" s="16">
        <v>0</v>
      </c>
      <c r="G53" s="19"/>
      <c r="H53" s="18"/>
    </row>
    <row r="54" spans="1:9" x14ac:dyDescent="0.25">
      <c r="B54" s="13"/>
      <c r="C54" s="13"/>
      <c r="I54" s="9"/>
    </row>
    <row r="55" spans="1:9" x14ac:dyDescent="0.25">
      <c r="B55" s="13"/>
      <c r="C55" s="13"/>
    </row>
    <row r="56" spans="1:9" x14ac:dyDescent="0.25">
      <c r="B56" s="13"/>
      <c r="C56" s="13"/>
    </row>
    <row r="57" spans="1:9" x14ac:dyDescent="0.25">
      <c r="B57" s="13"/>
      <c r="C57" s="13"/>
    </row>
    <row r="58" spans="1:9" x14ac:dyDescent="0.25">
      <c r="B58" s="13"/>
      <c r="C58" s="13"/>
    </row>
    <row r="59" spans="1:9" x14ac:dyDescent="0.25">
      <c r="B59" s="13"/>
      <c r="C59" s="13"/>
    </row>
    <row r="60" spans="1:9" x14ac:dyDescent="0.25">
      <c r="B60" s="13"/>
      <c r="C60" s="13"/>
    </row>
    <row r="61" spans="1:9" x14ac:dyDescent="0.25">
      <c r="B61" s="13"/>
      <c r="C61" s="13"/>
    </row>
    <row r="62" spans="1:9" x14ac:dyDescent="0.25">
      <c r="B62" s="13"/>
      <c r="C62" s="13"/>
    </row>
    <row r="63" spans="1:9" x14ac:dyDescent="0.25">
      <c r="B63" s="13"/>
      <c r="C63" s="13"/>
    </row>
    <row r="64" spans="1:9" x14ac:dyDescent="0.25">
      <c r="B64" s="13"/>
      <c r="C64" s="13"/>
    </row>
    <row r="65" spans="2:3" x14ac:dyDescent="0.25">
      <c r="B65" s="13"/>
      <c r="C65" s="13"/>
    </row>
    <row r="66" spans="2:3" x14ac:dyDescent="0.25">
      <c r="B66" s="13"/>
      <c r="C66" s="13"/>
    </row>
    <row r="67" spans="2:3" x14ac:dyDescent="0.25">
      <c r="B67" s="13"/>
      <c r="C67" s="13"/>
    </row>
    <row r="68" spans="2:3" x14ac:dyDescent="0.25">
      <c r="B68" s="13"/>
      <c r="C68" s="13"/>
    </row>
    <row r="69" spans="2:3" x14ac:dyDescent="0.25">
      <c r="B69" s="13"/>
      <c r="C69" s="13"/>
    </row>
    <row r="70" spans="2:3" x14ac:dyDescent="0.25">
      <c r="B70" s="13"/>
      <c r="C70" s="13"/>
    </row>
    <row r="71" spans="2:3" x14ac:dyDescent="0.25">
      <c r="B71" s="13"/>
      <c r="C71" s="13"/>
    </row>
    <row r="72" spans="2:3" x14ac:dyDescent="0.25">
      <c r="B72" s="13"/>
      <c r="C72" s="13"/>
    </row>
    <row r="73" spans="2:3" x14ac:dyDescent="0.25">
      <c r="B73" s="13"/>
      <c r="C73" s="13"/>
    </row>
    <row r="74" spans="2:3" x14ac:dyDescent="0.25">
      <c r="B74" s="13"/>
      <c r="C74" s="13"/>
    </row>
    <row r="75" spans="2:3" x14ac:dyDescent="0.25">
      <c r="B75" s="13"/>
      <c r="C75" s="13"/>
    </row>
    <row r="76" spans="2:3" x14ac:dyDescent="0.25">
      <c r="B76" s="13"/>
      <c r="C76" s="13"/>
    </row>
    <row r="77" spans="2:3" x14ac:dyDescent="0.25">
      <c r="B77" s="13"/>
      <c r="C77" s="13"/>
    </row>
    <row r="78" spans="2:3" x14ac:dyDescent="0.25">
      <c r="B78" s="13"/>
      <c r="C78" s="13"/>
    </row>
    <row r="79" spans="2:3" x14ac:dyDescent="0.25">
      <c r="B79" s="13"/>
      <c r="C79" s="13"/>
    </row>
    <row r="80" spans="2:3" x14ac:dyDescent="0.25">
      <c r="B80" s="13"/>
      <c r="C80" s="13"/>
    </row>
    <row r="81" spans="2:3" x14ac:dyDescent="0.25">
      <c r="B81" s="13"/>
      <c r="C81" s="13"/>
    </row>
    <row r="82" spans="2:3" x14ac:dyDescent="0.25">
      <c r="B82" s="13"/>
      <c r="C82" s="13"/>
    </row>
    <row r="83" spans="2:3" x14ac:dyDescent="0.25">
      <c r="B83" s="13"/>
      <c r="C83" s="13"/>
    </row>
    <row r="84" spans="2:3" x14ac:dyDescent="0.25">
      <c r="B84" s="13"/>
      <c r="C84" s="13"/>
    </row>
    <row r="85" spans="2:3" x14ac:dyDescent="0.25">
      <c r="B85" s="13"/>
      <c r="C85" s="13"/>
    </row>
    <row r="86" spans="2:3" x14ac:dyDescent="0.25">
      <c r="B86" s="13"/>
      <c r="C86" s="13"/>
    </row>
    <row r="87" spans="2:3" x14ac:dyDescent="0.25">
      <c r="B87" s="13"/>
      <c r="C87" s="13"/>
    </row>
    <row r="88" spans="2:3" x14ac:dyDescent="0.25">
      <c r="B88" s="13"/>
      <c r="C88" s="13"/>
    </row>
    <row r="89" spans="2:3" x14ac:dyDescent="0.25">
      <c r="B89" s="13"/>
      <c r="C89" s="13"/>
    </row>
    <row r="90" spans="2:3" x14ac:dyDescent="0.25">
      <c r="B90" s="13"/>
      <c r="C90" s="13"/>
    </row>
    <row r="91" spans="2:3" x14ac:dyDescent="0.25">
      <c r="B91" s="13"/>
      <c r="C91" s="13"/>
    </row>
    <row r="92" spans="2:3" x14ac:dyDescent="0.25">
      <c r="B92" s="13"/>
      <c r="C92" s="13"/>
    </row>
    <row r="93" spans="2:3" x14ac:dyDescent="0.25">
      <c r="B93" s="13"/>
      <c r="C93" s="13"/>
    </row>
    <row r="94" spans="2:3" x14ac:dyDescent="0.25">
      <c r="B94" s="13"/>
      <c r="C94" s="13"/>
    </row>
    <row r="95" spans="2:3" x14ac:dyDescent="0.25">
      <c r="B95" s="13"/>
      <c r="C95" s="13"/>
    </row>
    <row r="96" spans="2:3" x14ac:dyDescent="0.25">
      <c r="B96" s="13"/>
      <c r="C96" s="13"/>
    </row>
    <row r="97" spans="2:3" x14ac:dyDescent="0.25">
      <c r="B97" s="13"/>
      <c r="C97" s="13"/>
    </row>
    <row r="98" spans="2:3" x14ac:dyDescent="0.25">
      <c r="B98" s="13"/>
      <c r="C98" s="13"/>
    </row>
    <row r="99" spans="2:3" x14ac:dyDescent="0.25">
      <c r="B99" s="13"/>
      <c r="C99" s="13"/>
    </row>
    <row r="100" spans="2:3" x14ac:dyDescent="0.25">
      <c r="B100" s="13"/>
      <c r="C100" s="13"/>
    </row>
    <row r="101" spans="2:3" x14ac:dyDescent="0.25">
      <c r="B101" s="13"/>
      <c r="C101" s="13"/>
    </row>
    <row r="102" spans="2:3" x14ac:dyDescent="0.25">
      <c r="B102" s="13"/>
      <c r="C102" s="13"/>
    </row>
    <row r="103" spans="2:3" x14ac:dyDescent="0.25">
      <c r="B103" s="13"/>
      <c r="C103" s="13"/>
    </row>
    <row r="104" spans="2:3" x14ac:dyDescent="0.25">
      <c r="B104" s="13"/>
      <c r="C104" s="13"/>
    </row>
    <row r="105" spans="2:3" x14ac:dyDescent="0.25">
      <c r="B105" s="13"/>
      <c r="C105" s="13"/>
    </row>
    <row r="106" spans="2:3" x14ac:dyDescent="0.25">
      <c r="B106" s="13"/>
      <c r="C106" s="13"/>
    </row>
    <row r="107" spans="2:3" x14ac:dyDescent="0.25">
      <c r="B107" s="13"/>
      <c r="C107" s="13"/>
    </row>
    <row r="108" spans="2:3" x14ac:dyDescent="0.25">
      <c r="B108" s="13"/>
      <c r="C108" s="13"/>
    </row>
  </sheetData>
  <mergeCells count="8">
    <mergeCell ref="A1:H1"/>
    <mergeCell ref="A5:H5"/>
    <mergeCell ref="B6:D6"/>
    <mergeCell ref="A6:A7"/>
    <mergeCell ref="A3:H3"/>
    <mergeCell ref="A2:H2"/>
    <mergeCell ref="E6:G6"/>
    <mergeCell ref="H6:H7"/>
  </mergeCells>
  <conditionalFormatting sqref="A2:A3 A6">
    <cfRule type="cellIs" dxfId="0" priority="3" operator="equal">
      <formula>TRUE</formula>
    </cfRule>
  </conditionalFormatting>
  <pageMargins left="0.31496062992125984" right="0.31496062992125984" top="0.35433070866141736" bottom="0.15748031496062992" header="0.31496062992125984" footer="0.31496062992125984"/>
  <pageSetup paperSize="9" scale="9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2024-10-15T11:24:36Z</cp:lastPrinted>
  <dcterms:created xsi:type="dcterms:W3CDTF">2019-04-19T11:39:06Z</dcterms:created>
  <dcterms:modified xsi:type="dcterms:W3CDTF">2026-07-29T11:46:02Z</dcterms:modified>
</cp:coreProperties>
</file>